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6" i="1"/>
  <c r="AE26" i="1"/>
  <c r="Q25" i="1"/>
  <c r="AC25" i="1"/>
  <c r="AE25" i="1"/>
  <c r="Q24" i="1"/>
  <c r="AC24" i="1"/>
  <c r="AE24" i="1"/>
  <c r="Q23" i="1"/>
  <c r="AC23" i="1"/>
  <c r="AE23" i="1"/>
  <c r="Q22" i="1"/>
  <c r="AC22" i="1"/>
  <c r="AE22" i="1"/>
  <c r="Q21" i="1"/>
  <c r="AC21" i="1"/>
  <c r="AE21" i="1"/>
  <c r="Q20" i="1"/>
  <c r="AC20" i="1"/>
  <c r="AE20" i="1"/>
  <c r="Q19" i="1"/>
  <c r="AC19" i="1"/>
  <c r="AE19" i="1"/>
  <c r="Q18" i="1"/>
  <c r="AC18" i="1"/>
  <c r="AE18" i="1"/>
  <c r="Q17" i="1"/>
  <c r="AC17" i="1"/>
  <c r="AE17" i="1"/>
  <c r="Q16" i="1"/>
  <c r="AC16" i="1"/>
  <c r="AE16" i="1"/>
  <c r="Q15" i="1"/>
  <c r="AC15" i="1"/>
  <c r="AE15" i="1"/>
  <c r="Q14" i="1"/>
  <c r="R25" i="1"/>
  <c r="R24" i="1"/>
  <c r="R23" i="1"/>
  <c r="R22" i="1"/>
  <c r="R21" i="1"/>
  <c r="R20" i="1"/>
  <c r="R19" i="1"/>
  <c r="R18" i="1"/>
  <c r="R17" i="1"/>
  <c r="R16" i="1"/>
  <c r="R15" i="1"/>
  <c r="R14" i="1"/>
  <c r="S25" i="1"/>
  <c r="S24" i="1"/>
  <c r="S23" i="1"/>
  <c r="S22" i="1"/>
  <c r="S21" i="1"/>
  <c r="S20" i="1"/>
  <c r="S19" i="1"/>
  <c r="S18" i="1"/>
  <c r="S17" i="1"/>
  <c r="S16" i="1"/>
  <c r="S15" i="1"/>
  <c r="S14" i="1"/>
  <c r="T25" i="1"/>
  <c r="T24" i="1"/>
  <c r="T23" i="1"/>
  <c r="T22" i="1"/>
  <c r="T21" i="1"/>
  <c r="T20" i="1"/>
  <c r="T19" i="1"/>
  <c r="T18" i="1"/>
  <c r="T17" i="1"/>
  <c r="T16" i="1"/>
  <c r="T15" i="1"/>
  <c r="T14" i="1"/>
  <c r="U25" i="1"/>
  <c r="U24" i="1"/>
  <c r="U23" i="1"/>
  <c r="U22" i="1"/>
  <c r="U21" i="1"/>
  <c r="U20" i="1"/>
  <c r="U19" i="1"/>
  <c r="U18" i="1"/>
  <c r="U17" i="1"/>
  <c r="U16" i="1"/>
  <c r="U15" i="1"/>
  <c r="U14" i="1"/>
  <c r="B15" i="1"/>
  <c r="B16" i="1"/>
  <c r="B17" i="1"/>
  <c r="B18" i="1"/>
  <c r="B19" i="1"/>
  <c r="B20" i="1"/>
  <c r="B21" i="1"/>
  <c r="B22" i="1"/>
  <c r="B23" i="1"/>
  <c r="B24" i="1"/>
  <c r="B25" i="1"/>
  <c r="B26" i="1"/>
  <c r="C15" i="1"/>
  <c r="C16" i="1"/>
  <c r="C17" i="1"/>
  <c r="C18" i="1"/>
  <c r="C19" i="1"/>
  <c r="C20" i="1"/>
  <c r="C21" i="1"/>
  <c r="C22" i="1"/>
  <c r="C23" i="1"/>
  <c r="C24" i="1"/>
  <c r="C25" i="1"/>
  <c r="C26" i="1"/>
  <c r="D15" i="1"/>
  <c r="E15" i="1"/>
  <c r="F15" i="1"/>
  <c r="D16" i="1"/>
  <c r="D17" i="1"/>
  <c r="D18" i="1"/>
  <c r="D19" i="1"/>
  <c r="D20" i="1"/>
  <c r="D21" i="1"/>
  <c r="D22" i="1"/>
  <c r="D23" i="1"/>
  <c r="D24" i="1"/>
  <c r="D25" i="1"/>
  <c r="D26" i="1"/>
  <c r="E16" i="1"/>
  <c r="E17" i="1"/>
  <c r="E18" i="1"/>
  <c r="E19" i="1"/>
  <c r="E20" i="1"/>
  <c r="E21" i="1"/>
  <c r="E22" i="1"/>
  <c r="E23" i="1"/>
  <c r="E24" i="1"/>
  <c r="E25" i="1"/>
  <c r="E26" i="1"/>
  <c r="F16" i="1"/>
  <c r="F17" i="1"/>
  <c r="F18" i="1"/>
  <c r="F19" i="1"/>
  <c r="F20" i="1"/>
  <c r="F21" i="1"/>
  <c r="F22" i="1"/>
  <c r="F23" i="1"/>
  <c r="F24" i="1"/>
  <c r="F25" i="1"/>
  <c r="F26" i="1"/>
  <c r="P25" i="1"/>
  <c r="P24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<sst xmlns="http://schemas.openxmlformats.org/spreadsheetml/2006/main" count="54" uniqueCount="41">
  <si>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</si>
  <si>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</si>
  <si>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</si>
  <si>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</si>
  <si>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</si>
  <si>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</si>
  <si>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</si>
  <si>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</si>
  <si>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</si>
  <si>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</si>
  <si>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</si>
  <si>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</si>
  <si>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</si>
  <si>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</si>
  <si>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</si>
  <si>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</si>
  <si>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</si>
  <si>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</si>
  <si>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</si>
  <si>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</si>
  <si>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</si>
  <si>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</si>
  <si>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</si>
  <si>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</si>
  <si>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</si>
  <si>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</si>
  <si>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Mogoşeşti – HADÂMBU</t>
  </si>
  <si>
    <t xml:space="preserve">    Codul traseului: G4T5</t>
  </si>
  <si>
    <t>IAȘI-Rond vechi CUG</t>
  </si>
  <si>
    <t>LUNCA CETĂȚUII-Sere Ciurea</t>
  </si>
  <si>
    <t>LUNCA CETĂȚUII-Astoria</t>
  </si>
  <si>
    <t>DUMBRAVA-La biserică</t>
  </si>
  <si>
    <t>ȘANTA</t>
  </si>
  <si>
    <t>MOGOȘEȘTI-Poligon</t>
  </si>
  <si>
    <t>MOGOȘEȘTI-Troiță</t>
  </si>
  <si>
    <t>MOGOȘEȘTI-Centru</t>
  </si>
  <si>
    <t>MOGOȘEȘTI-CAP</t>
  </si>
  <si>
    <t>BUDEȘTI-Intrare</t>
  </si>
  <si>
    <t>MÂNJEȘTI-Gâliță</t>
  </si>
  <si>
    <t>HADÂMBU-Centru</t>
  </si>
  <si>
    <t>HADÂMBU-Mânastire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</si>
</sst>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41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8" t="s">
        <v>0</v>
      </c>
      <c r="X2" s="58"/>
      <c r="Y2" s="58"/>
      <c r="Z2" s="58"/>
      <c r="AA2" s="58"/>
      <c r="AB2" s="58"/>
    </row>
    <row r="3" spans="1:34">
      <c r="A3" s="1"/>
      <c r="B3" s="4"/>
      <c r="C3" s="1"/>
      <c r="D3" s="1"/>
      <c r="W3" s="59"/>
      <c r="X3" s="59"/>
      <c r="Y3" s="59"/>
      <c r="Z3" s="59"/>
      <c r="AA3" s="59"/>
      <c r="AB3" s="59"/>
    </row>
    <row r="4" spans="1:34">
      <c r="A4" s="5"/>
      <c r="B4" s="5"/>
      <c r="I4" s="1"/>
      <c r="J4" s="60" t="s">
        <v>1</v>
      </c>
      <c r="K4" s="60"/>
      <c r="L4" s="60"/>
      <c r="M4" s="60"/>
      <c r="N4" s="60"/>
      <c r="O4" s="60"/>
      <c r="P4" s="60"/>
      <c r="Q4" s="60"/>
      <c r="R4" s="60"/>
    </row>
    <row r="5" spans="1:34">
      <c r="A5" s="5"/>
      <c r="B5" s="5"/>
      <c r="I5" s="1"/>
      <c r="J5" s="60" t="s">
        <v>2</v>
      </c>
      <c r="K5" s="60"/>
      <c r="L5" s="60"/>
      <c r="M5" s="60"/>
      <c r="N5" s="60"/>
      <c r="O5" s="60"/>
      <c r="P5" s="60"/>
      <c r="Q5" s="60"/>
      <c r="R5" s="60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1" t="s">
        <v>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12"/>
      <c r="N11" s="64" t="s">
        <v>5</v>
      </c>
      <c r="O11" s="12"/>
      <c r="P11" s="61" t="s">
        <v>6</v>
      </c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3"/>
      <c r="AF11" t="s">
        <v>25</v>
      </c>
      <c r="AG11" s="18">
        <v>37</v>
      </c>
      <c r="AH11">
        <v>60</v>
      </c>
    </row>
    <row r="12" spans="1:34" ht="15" thickBot="1">
      <c r="A12" s="66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13" t="s">
        <v>8</v>
      </c>
      <c r="N12" s="65"/>
      <c r="O12" s="13" t="s">
        <v>9</v>
      </c>
      <c r="P12" s="66" t="s">
        <v>7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8"/>
      <c r="AG12">
        <f>AD16</f>
        <v>24.6</v>
      </c>
      <c r="AH12">
        <f>AG12*AH11/AG11</f>
        <v>39.891891891891895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5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0.1736111111111111</v>
      </c>
      <c r="B14" s="52">
        <v>0.24652777777777779</v>
      </c>
      <c r="C14" s="52">
        <v>0.41319444444444442</v>
      </c>
      <c r="D14" s="52">
        <v>0.49652777777777779</v>
      </c>
      <c r="E14" s="52">
        <v>0.66319444444444442</v>
      </c>
      <c r="F14" s="52">
        <v>0.82986111111111116</v>
      </c>
      <c r="G14" s="28"/>
      <c r="H14" s="28"/>
      <c r="I14" s="28"/>
      <c r="J14" s="29"/>
      <c r="K14" s="29"/>
      <c r="L14" s="30"/>
      <c r="M14" s="38">
        <v>0</v>
      </c>
      <c r="N14" s="39">
        <v>1</v>
      </c>
      <c r="O14" s="51" t="s">
        <v>28</v>
      </c>
      <c r="P14" s="32">
        <f t="shared" ref="P14:U22" si="0">P15+$AE15</f>
        <v>0.2360532407407408</v>
      </c>
      <c r="Q14" s="32">
        <f t="shared" si="0"/>
        <v>0.31938657407407411</v>
      </c>
      <c r="R14" s="32">
        <f t="shared" si="0"/>
        <v>0.48605324074074074</v>
      </c>
      <c r="S14" s="32">
        <f t="shared" si="0"/>
        <v>0.569386574074074</v>
      </c>
      <c r="T14" s="32">
        <f t="shared" si="0"/>
        <v>0.73605324074074074</v>
      </c>
      <c r="U14" s="32">
        <f t="shared" si="0"/>
        <v>0.90271990740740737</v>
      </c>
      <c r="V14" s="29"/>
      <c r="W14" s="29"/>
      <c r="X14" s="29"/>
      <c r="Y14" s="29"/>
      <c r="Z14" s="29"/>
      <c r="AA14" s="30"/>
    </row>
    <row r="15" spans="1:34">
      <c r="A15" s="24">
        <f>A14+$AE15</f>
        <v>0.17777777777777778</v>
      </c>
      <c r="B15" s="53">
        <f t="shared" ref="B15:F15" si="1">B14+$AE15</f>
        <v>0.25069444444444444</v>
      </c>
      <c r="C15" s="53">
        <f t="shared" si="1"/>
        <v>0.41736111111111107</v>
      </c>
      <c r="D15" s="53">
        <f t="shared" si="1"/>
        <v>0.50069444444444444</v>
      </c>
      <c r="E15" s="53">
        <f t="shared" si="1"/>
        <v>0.66736111111111107</v>
      </c>
      <c r="F15" s="53">
        <f t="shared" si="1"/>
        <v>0.83402777777777781</v>
      </c>
      <c r="G15" s="27"/>
      <c r="H15" s="27"/>
      <c r="I15" s="27"/>
      <c r="J15" s="27"/>
      <c r="K15" s="27"/>
      <c r="L15" s="34"/>
      <c r="M15" s="37">
        <v>3.7</v>
      </c>
      <c r="N15" s="40">
        <v>2</v>
      </c>
      <c r="O15" s="50" t="s">
        <v>29</v>
      </c>
      <c r="P15" s="33">
        <f t="shared" si="0"/>
        <v>0.23188657407407412</v>
      </c>
      <c r="Q15" s="33">
        <f t="shared" si="0"/>
        <v>0.31521990740740746</v>
      </c>
      <c r="R15" s="33">
        <f t="shared" si="0"/>
        <v>0.48188657407407409</v>
      </c>
      <c r="S15" s="33">
        <f t="shared" si="0"/>
        <v>0.56521990740740735</v>
      </c>
      <c r="T15" s="33">
        <f t="shared" si="0"/>
        <v>0.73188657407407409</v>
      </c>
      <c r="U15" s="33">
        <f t="shared" si="0"/>
        <v>0.89855324074074072</v>
      </c>
      <c r="V15" s="27"/>
      <c r="W15" s="27"/>
      <c r="X15" s="27"/>
      <c r="Y15" s="27"/>
      <c r="Z15" s="27"/>
      <c r="AA15" s="31"/>
      <c r="AC15">
        <f>M15-M14</f>
        <v>3.7</v>
      </c>
      <c r="AD15" s="48">
        <f>ROUND(AH12,0)</f>
        <v>40</v>
      </c>
      <c r="AE15" s="19">
        <f>TIME(0,0,(60*AD$15*AC15/AD$16))</f>
        <v>4.1666666666666666E-3</v>
      </c>
      <c r="AF15" s="49" t="s">
        <v>24</v>
      </c>
    </row>
    <row r="16" spans="1:34">
      <c r="A16" s="24">
        <f t="shared" ref="A16:F23" si="2">A15+$AE16</f>
        <v>0.17878472222222222</v>
      </c>
      <c r="B16" s="53">
        <f t="shared" si="2"/>
        <v>0.25170138888888888</v>
      </c>
      <c r="C16" s="53">
        <f t="shared" si="2"/>
        <v>0.41836805555555551</v>
      </c>
      <c r="D16" s="53">
        <f t="shared" si="2"/>
        <v>0.50170138888888893</v>
      </c>
      <c r="E16" s="53">
        <f t="shared" si="2"/>
        <v>0.66836805555555556</v>
      </c>
      <c r="F16" s="53">
        <f t="shared" si="2"/>
        <v>0.8350347222222223</v>
      </c>
      <c r="G16" s="27"/>
      <c r="H16" s="27"/>
      <c r="I16" s="27"/>
      <c r="J16" s="27"/>
      <c r="K16" s="27"/>
      <c r="L16" s="34"/>
      <c r="M16" s="35">
        <v>4.5999999999999996</v>
      </c>
      <c r="N16" s="40">
        <v>3</v>
      </c>
      <c r="O16" s="50" t="s">
        <v>30</v>
      </c>
      <c r="P16" s="33">
        <f t="shared" si="0"/>
        <v>0.23087962962962968</v>
      </c>
      <c r="Q16" s="33">
        <f t="shared" si="0"/>
        <v>0.31421296296296303</v>
      </c>
      <c r="R16" s="33">
        <f t="shared" si="0"/>
        <v>0.48087962962962966</v>
      </c>
      <c r="S16" s="33">
        <f t="shared" si="0"/>
        <v>0.56421296296296286</v>
      </c>
      <c r="T16" s="33">
        <f t="shared" si="0"/>
        <v>0.7308796296296296</v>
      </c>
      <c r="U16" s="33">
        <f t="shared" si="0"/>
        <v>0.89754629629629623</v>
      </c>
      <c r="V16" s="27"/>
      <c r="W16" s="27"/>
      <c r="X16" s="27"/>
      <c r="Y16" s="27"/>
      <c r="Z16" s="27"/>
      <c r="AA16" s="31"/>
      <c r="AC16">
        <f t="shared" ref="AC16:AC26" si="3">M16-M15</f>
        <v>0.89999999999999947</v>
      </c>
      <c r="AD16" s="18">
        <v>24.6</v>
      </c>
      <c r="AE16" s="19">
        <f t="shared" ref="AE16:AE26" si="4">TIME(0,0,(60*AD$15*AC16/AD$16))</f>
        <v>1.0069444444444444E-3</v>
      </c>
      <c r="AF16" s="47" t="s">
        <v>23</v>
      </c>
    </row>
    <row r="17" spans="1:31">
      <c r="A17" s="24">
        <f t="shared" si="2"/>
        <v>0.18149305555555556</v>
      </c>
      <c r="B17" s="53">
        <f t="shared" si="2"/>
        <v>0.25440972222222219</v>
      </c>
      <c r="C17" s="53">
        <f t="shared" si="2"/>
        <v>0.42107638888888882</v>
      </c>
      <c r="D17" s="53">
        <f t="shared" si="2"/>
        <v>0.50440972222222225</v>
      </c>
      <c r="E17" s="53">
        <f t="shared" si="2"/>
        <v>0.67107638888888888</v>
      </c>
      <c r="F17" s="53">
        <f t="shared" si="2"/>
        <v>0.83774305555555562</v>
      </c>
      <c r="G17" s="27"/>
      <c r="H17" s="27"/>
      <c r="I17" s="27"/>
      <c r="J17" s="27"/>
      <c r="K17" s="27"/>
      <c r="L17" s="34"/>
      <c r="M17" s="35">
        <v>7</v>
      </c>
      <c r="N17" s="40">
        <v>4</v>
      </c>
      <c r="O17" s="50" t="s">
        <v>31</v>
      </c>
      <c r="P17" s="33">
        <f t="shared" si="0"/>
        <v>0.22817129629629634</v>
      </c>
      <c r="Q17" s="33">
        <f t="shared" si="0"/>
        <v>0.31150462962962971</v>
      </c>
      <c r="R17" s="33">
        <f t="shared" si="0"/>
        <v>0.47817129629629634</v>
      </c>
      <c r="S17" s="33">
        <f t="shared" si="0"/>
        <v>0.56150462962962955</v>
      </c>
      <c r="T17" s="33">
        <f t="shared" si="0"/>
        <v>0.72817129629629629</v>
      </c>
      <c r="U17" s="33">
        <f t="shared" si="0"/>
        <v>0.89483796296296292</v>
      </c>
      <c r="V17" s="27"/>
      <c r="W17" s="27"/>
      <c r="X17" s="27"/>
      <c r="Y17" s="27"/>
      <c r="Z17" s="27"/>
      <c r="AA17" s="31"/>
      <c r="AC17">
        <f t="shared" si="3"/>
        <v>2.4000000000000004</v>
      </c>
      <c r="AE17" s="19">
        <f t="shared" si="4"/>
        <v>2.7083333333333334E-3</v>
      </c>
    </row>
    <row r="18" spans="1:31">
      <c r="A18" s="24">
        <f t="shared" si="2"/>
        <v>0.18600694444444446</v>
      </c>
      <c r="B18" s="53">
        <f t="shared" si="2"/>
        <v>0.25892361111111106</v>
      </c>
      <c r="C18" s="53">
        <f t="shared" si="2"/>
        <v>0.42559027777777769</v>
      </c>
      <c r="D18" s="53">
        <f t="shared" si="2"/>
        <v>0.50892361111111117</v>
      </c>
      <c r="E18" s="53">
        <f t="shared" si="2"/>
        <v>0.6755902777777778</v>
      </c>
      <c r="F18" s="53">
        <f t="shared" si="2"/>
        <v>0.84225694444444454</v>
      </c>
      <c r="G18" s="27"/>
      <c r="H18" s="27"/>
      <c r="I18" s="27"/>
      <c r="J18" s="27"/>
      <c r="K18" s="27"/>
      <c r="L18" s="34"/>
      <c r="M18" s="35">
        <v>11</v>
      </c>
      <c r="N18" s="40">
        <v>5</v>
      </c>
      <c r="O18" s="50" t="s">
        <v>32</v>
      </c>
      <c r="P18" s="33">
        <f t="shared" si="0"/>
        <v>0.22365740740740744</v>
      </c>
      <c r="Q18" s="33">
        <f t="shared" si="0"/>
        <v>0.30699074074074084</v>
      </c>
      <c r="R18" s="33">
        <f t="shared" si="0"/>
        <v>0.47365740740740747</v>
      </c>
      <c r="S18" s="33">
        <f t="shared" si="0"/>
        <v>0.55699074074074062</v>
      </c>
      <c r="T18" s="33">
        <f t="shared" si="0"/>
        <v>0.72365740740740736</v>
      </c>
      <c r="U18" s="33">
        <f t="shared" si="0"/>
        <v>0.89032407407407399</v>
      </c>
      <c r="V18" s="27"/>
      <c r="W18" s="27"/>
      <c r="X18" s="27"/>
      <c r="Y18" s="27"/>
      <c r="Z18" s="27"/>
      <c r="AA18" s="31"/>
      <c r="AC18">
        <f t="shared" si="3"/>
        <v>4</v>
      </c>
      <c r="AE18" s="19">
        <f t="shared" si="4"/>
        <v>4.5138888888888893E-3</v>
      </c>
    </row>
    <row r="19" spans="1:31">
      <c r="A19" s="24">
        <f t="shared" si="2"/>
        <v>0.18679398148148149</v>
      </c>
      <c r="B19" s="53">
        <f t="shared" si="2"/>
        <v>0.25971064814814809</v>
      </c>
      <c r="C19" s="53">
        <f t="shared" si="2"/>
        <v>0.42637731481481472</v>
      </c>
      <c r="D19" s="53">
        <f t="shared" si="2"/>
        <v>0.50971064814814826</v>
      </c>
      <c r="E19" s="53">
        <f t="shared" si="2"/>
        <v>0.67637731481481489</v>
      </c>
      <c r="F19" s="53">
        <f t="shared" si="2"/>
        <v>0.84304398148148163</v>
      </c>
      <c r="G19" s="27"/>
      <c r="H19" s="27"/>
      <c r="I19" s="27"/>
      <c r="J19" s="27"/>
      <c r="K19" s="27"/>
      <c r="L19" s="34"/>
      <c r="M19" s="35">
        <v>11.7</v>
      </c>
      <c r="N19" s="40">
        <v>6</v>
      </c>
      <c r="O19" s="50" t="s">
        <v>33</v>
      </c>
      <c r="P19" s="33">
        <f t="shared" si="0"/>
        <v>0.22287037037037041</v>
      </c>
      <c r="Q19" s="33">
        <f t="shared" si="0"/>
        <v>0.30620370370370381</v>
      </c>
      <c r="R19" s="33">
        <f t="shared" si="0"/>
        <v>0.47287037037037044</v>
      </c>
      <c r="S19" s="33">
        <f t="shared" si="0"/>
        <v>0.55620370370370353</v>
      </c>
      <c r="T19" s="33">
        <f t="shared" si="0"/>
        <v>0.72287037037037027</v>
      </c>
      <c r="U19" s="33">
        <f t="shared" si="0"/>
        <v>0.8895370370370369</v>
      </c>
      <c r="V19" s="27"/>
      <c r="W19" s="27"/>
      <c r="X19" s="27"/>
      <c r="Y19" s="27"/>
      <c r="Z19" s="27"/>
      <c r="AA19" s="31"/>
      <c r="AC19">
        <f t="shared" si="3"/>
        <v>0.69999999999999929</v>
      </c>
      <c r="AE19" s="19">
        <f t="shared" si="4"/>
        <v>7.8703703703703705E-4</v>
      </c>
    </row>
    <row r="20" spans="1:31">
      <c r="A20" s="24">
        <f t="shared" si="2"/>
        <v>0.18803240740740743</v>
      </c>
      <c r="B20" s="53">
        <f t="shared" si="2"/>
        <v>0.26094907407407403</v>
      </c>
      <c r="C20" s="53">
        <f t="shared" si="2"/>
        <v>0.42761574074074066</v>
      </c>
      <c r="D20" s="53">
        <f t="shared" si="2"/>
        <v>0.51094907407407419</v>
      </c>
      <c r="E20" s="53">
        <f t="shared" si="2"/>
        <v>0.67761574074074082</v>
      </c>
      <c r="F20" s="53">
        <f t="shared" si="2"/>
        <v>0.84428240740740756</v>
      </c>
      <c r="G20" s="27"/>
      <c r="H20" s="27"/>
      <c r="I20" s="27"/>
      <c r="J20" s="27"/>
      <c r="K20" s="27"/>
      <c r="L20" s="34"/>
      <c r="M20" s="35">
        <v>12.8</v>
      </c>
      <c r="N20" s="40">
        <v>7</v>
      </c>
      <c r="O20" s="50" t="s">
        <v>34</v>
      </c>
      <c r="P20" s="33">
        <f t="shared" si="0"/>
        <v>0.22163194444444448</v>
      </c>
      <c r="Q20" s="33">
        <f t="shared" si="0"/>
        <v>0.30496527777777788</v>
      </c>
      <c r="R20" s="33">
        <f t="shared" si="0"/>
        <v>0.47163194444444451</v>
      </c>
      <c r="S20" s="33">
        <f t="shared" si="0"/>
        <v>0.5549652777777776</v>
      </c>
      <c r="T20" s="33">
        <f t="shared" si="0"/>
        <v>0.72163194444444434</v>
      </c>
      <c r="U20" s="33">
        <f t="shared" si="0"/>
        <v>0.88829861111111097</v>
      </c>
      <c r="V20" s="27"/>
      <c r="W20" s="27"/>
      <c r="X20" s="27"/>
      <c r="Y20" s="27"/>
      <c r="Z20" s="27"/>
      <c r="AA20" s="31"/>
      <c r="AC20">
        <f t="shared" si="3"/>
        <v>1.1000000000000014</v>
      </c>
      <c r="AE20" s="19">
        <f t="shared" si="4"/>
        <v>1.238425925925926E-3</v>
      </c>
    </row>
    <row r="21" spans="1:31">
      <c r="A21" s="24">
        <f t="shared" si="2"/>
        <v>0.18870370370370373</v>
      </c>
      <c r="B21" s="53">
        <f t="shared" si="2"/>
        <v>0.26162037037037034</v>
      </c>
      <c r="C21" s="53">
        <f t="shared" si="2"/>
        <v>0.42828703703703697</v>
      </c>
      <c r="D21" s="53">
        <f t="shared" si="2"/>
        <v>0.51162037037037045</v>
      </c>
      <c r="E21" s="53">
        <f t="shared" si="2"/>
        <v>0.67828703703703708</v>
      </c>
      <c r="F21" s="53">
        <f t="shared" si="2"/>
        <v>0.84495370370370382</v>
      </c>
      <c r="G21" s="27"/>
      <c r="H21" s="27"/>
      <c r="I21" s="27"/>
      <c r="J21" s="27"/>
      <c r="K21" s="27"/>
      <c r="L21" s="34"/>
      <c r="M21" s="35">
        <v>13.4</v>
      </c>
      <c r="N21" s="40">
        <v>8</v>
      </c>
      <c r="O21" s="50" t="s">
        <v>35</v>
      </c>
      <c r="P21" s="33">
        <f t="shared" si="0"/>
        <v>0.22096064814814817</v>
      </c>
      <c r="Q21" s="33">
        <f t="shared" si="0"/>
        <v>0.30429398148148157</v>
      </c>
      <c r="R21" s="33">
        <f t="shared" si="0"/>
        <v>0.4709606481481482</v>
      </c>
      <c r="S21" s="33">
        <f t="shared" si="0"/>
        <v>0.55429398148148135</v>
      </c>
      <c r="T21" s="33">
        <f t="shared" si="0"/>
        <v>0.72096064814814809</v>
      </c>
      <c r="U21" s="33">
        <f t="shared" si="0"/>
        <v>0.88762731481481472</v>
      </c>
      <c r="V21" s="27"/>
      <c r="W21" s="27"/>
      <c r="X21" s="27"/>
      <c r="Y21" s="27"/>
      <c r="Z21" s="27"/>
      <c r="AA21" s="31"/>
      <c r="AC21">
        <f t="shared" si="3"/>
        <v>0.59999999999999964</v>
      </c>
      <c r="AE21" s="19">
        <f t="shared" si="4"/>
        <v>6.7129629629629625E-4</v>
      </c>
    </row>
    <row r="22" spans="1:31">
      <c r="A22" s="24">
        <f t="shared" si="2"/>
        <v>0.19050925925925929</v>
      </c>
      <c r="B22" s="53">
        <f t="shared" si="2"/>
        <v>0.2634259259259259</v>
      </c>
      <c r="C22" s="53">
        <f t="shared" si="2"/>
        <v>0.43009259259259253</v>
      </c>
      <c r="D22" s="53">
        <f t="shared" si="2"/>
        <v>0.51342592592592595</v>
      </c>
      <c r="E22" s="53">
        <f t="shared" si="2"/>
        <v>0.68009259259259258</v>
      </c>
      <c r="F22" s="53">
        <f t="shared" si="2"/>
        <v>0.84675925925925932</v>
      </c>
      <c r="G22" s="27"/>
      <c r="H22" s="27"/>
      <c r="I22" s="27"/>
      <c r="J22" s="27"/>
      <c r="K22" s="27"/>
      <c r="L22" s="34"/>
      <c r="M22" s="35">
        <v>15</v>
      </c>
      <c r="N22" s="40">
        <v>9</v>
      </c>
      <c r="O22" s="50" t="s">
        <v>36</v>
      </c>
      <c r="P22" s="33">
        <f>P23+$AE23</f>
        <v>0.21915509259259261</v>
      </c>
      <c r="Q22" s="33">
        <f t="shared" si="0"/>
        <v>0.30248842592592601</v>
      </c>
      <c r="R22" s="33">
        <f t="shared" si="0"/>
        <v>0.46915509259259264</v>
      </c>
      <c r="S22" s="33">
        <f t="shared" si="0"/>
        <v>0.55248842592592584</v>
      </c>
      <c r="T22" s="33">
        <f t="shared" si="0"/>
        <v>0.71915509259259258</v>
      </c>
      <c r="U22" s="33">
        <f t="shared" si="0"/>
        <v>0.88582175925925921</v>
      </c>
      <c r="V22" s="27"/>
      <c r="W22" s="27"/>
      <c r="X22" s="27"/>
      <c r="Y22" s="27"/>
      <c r="Z22" s="27"/>
      <c r="AA22" s="31"/>
      <c r="AC22">
        <f t="shared" si="3"/>
        <v>1.5999999999999996</v>
      </c>
      <c r="AE22" s="19">
        <f t="shared" si="4"/>
        <v>1.8055555555555557E-3</v>
      </c>
    </row>
    <row r="23" spans="1:31">
      <c r="A23" s="24">
        <f t="shared" si="2"/>
        <v>0.19163194444444448</v>
      </c>
      <c r="B23" s="53">
        <f t="shared" si="2"/>
        <v>0.26454861111111111</v>
      </c>
      <c r="C23" s="53">
        <f t="shared" si="2"/>
        <v>0.43121527777777774</v>
      </c>
      <c r="D23" s="53">
        <f t="shared" si="2"/>
        <v>0.51454861111111116</v>
      </c>
      <c r="E23" s="53">
        <f t="shared" si="2"/>
        <v>0.68121527777777779</v>
      </c>
      <c r="F23" s="53">
        <f t="shared" si="2"/>
        <v>0.84788194444444454</v>
      </c>
      <c r="G23" s="27"/>
      <c r="H23" s="27"/>
      <c r="I23" s="27"/>
      <c r="J23" s="27"/>
      <c r="K23" s="27"/>
      <c r="L23" s="34"/>
      <c r="M23" s="35">
        <v>16</v>
      </c>
      <c r="N23" s="40">
        <v>10</v>
      </c>
      <c r="O23" s="50" t="s">
        <v>37</v>
      </c>
      <c r="P23" s="33">
        <f t="shared" ref="P23:U25" si="5">P24+$AE24</f>
        <v>0.21803240740740742</v>
      </c>
      <c r="Q23" s="33">
        <f t="shared" si="5"/>
        <v>0.3013657407407408</v>
      </c>
      <c r="R23" s="33">
        <f t="shared" si="5"/>
        <v>0.46803240740740742</v>
      </c>
      <c r="S23" s="33">
        <f t="shared" si="5"/>
        <v>0.55136574074074063</v>
      </c>
      <c r="T23" s="33">
        <f t="shared" si="5"/>
        <v>0.71803240740740737</v>
      </c>
      <c r="U23" s="33">
        <f t="shared" si="5"/>
        <v>0.884699074074074</v>
      </c>
      <c r="V23" s="26"/>
      <c r="W23" s="26"/>
      <c r="X23" s="26"/>
      <c r="Y23" s="27"/>
      <c r="Z23" s="27"/>
      <c r="AA23" s="31"/>
      <c r="AC23">
        <f t="shared" si="3"/>
        <v>1</v>
      </c>
      <c r="AE23" s="19">
        <f t="shared" si="4"/>
        <v>1.1226851851851851E-3</v>
      </c>
    </row>
    <row r="24" spans="1:31">
      <c r="A24" s="24">
        <f t="shared" ref="A24:F24" si="6">A23+$AE24</f>
        <v>0.19365740740740744</v>
      </c>
      <c r="B24" s="53">
        <f t="shared" si="6"/>
        <v>0.26657407407407407</v>
      </c>
      <c r="C24" s="53">
        <f t="shared" si="6"/>
        <v>0.4332407407407407</v>
      </c>
      <c r="D24" s="53">
        <f t="shared" si="6"/>
        <v>0.51657407407407407</v>
      </c>
      <c r="E24" s="53">
        <f t="shared" si="6"/>
        <v>0.6832407407407407</v>
      </c>
      <c r="F24" s="53">
        <f t="shared" si="6"/>
        <v>0.84990740740740744</v>
      </c>
      <c r="G24" s="27"/>
      <c r="H24" s="27"/>
      <c r="I24" s="27"/>
      <c r="J24" s="27"/>
      <c r="K24" s="27"/>
      <c r="L24" s="34"/>
      <c r="M24" s="35">
        <v>17.8</v>
      </c>
      <c r="N24" s="40">
        <v>11</v>
      </c>
      <c r="O24" s="50" t="s">
        <v>38</v>
      </c>
      <c r="P24" s="33">
        <f t="shared" si="5"/>
        <v>0.21600694444444446</v>
      </c>
      <c r="Q24" s="33">
        <f t="shared" si="5"/>
        <v>0.29934027777777783</v>
      </c>
      <c r="R24" s="33">
        <f t="shared" si="5"/>
        <v>0.46600694444444446</v>
      </c>
      <c r="S24" s="33">
        <f t="shared" si="5"/>
        <v>0.54934027777777772</v>
      </c>
      <c r="T24" s="33">
        <f t="shared" si="5"/>
        <v>0.71600694444444446</v>
      </c>
      <c r="U24" s="33">
        <f t="shared" si="5"/>
        <v>0.88267361111111109</v>
      </c>
      <c r="V24" s="27"/>
      <c r="W24" s="27"/>
      <c r="X24" s="27"/>
      <c r="Y24" s="27"/>
      <c r="Z24" s="27"/>
      <c r="AA24" s="31"/>
      <c r="AC24">
        <f t="shared" si="3"/>
        <v>1.8000000000000007</v>
      </c>
      <c r="AE24" s="19">
        <f t="shared" si="4"/>
        <v>2.0254629629629629E-3</v>
      </c>
    </row>
    <row r="25" spans="1:31">
      <c r="A25" s="24">
        <f t="shared" ref="A25:F25" si="7">A24+$AE25</f>
        <v>0.19828703703703707</v>
      </c>
      <c r="B25" s="53">
        <f t="shared" si="7"/>
        <v>0.27120370370370372</v>
      </c>
      <c r="C25" s="53">
        <f t="shared" si="7"/>
        <v>0.43787037037037035</v>
      </c>
      <c r="D25" s="53">
        <f t="shared" si="7"/>
        <v>0.52120370370370372</v>
      </c>
      <c r="E25" s="53">
        <f t="shared" si="7"/>
        <v>0.68787037037037035</v>
      </c>
      <c r="F25" s="53">
        <f t="shared" si="7"/>
        <v>0.85453703703703709</v>
      </c>
      <c r="G25" s="27"/>
      <c r="H25" s="27"/>
      <c r="I25" s="27"/>
      <c r="J25" s="27"/>
      <c r="K25" s="27"/>
      <c r="L25" s="34"/>
      <c r="M25" s="35">
        <v>21.9</v>
      </c>
      <c r="N25" s="40">
        <v>12</v>
      </c>
      <c r="O25" s="50" t="s">
        <v>39</v>
      </c>
      <c r="P25" s="33">
        <f t="shared" si="5"/>
        <v>0.21137731481481484</v>
      </c>
      <c r="Q25" s="33">
        <f t="shared" si="5"/>
        <v>0.29471064814814818</v>
      </c>
      <c r="R25" s="33">
        <f t="shared" si="5"/>
        <v>0.46137731481481481</v>
      </c>
      <c r="S25" s="33">
        <f t="shared" si="5"/>
        <v>0.54471064814814807</v>
      </c>
      <c r="T25" s="33">
        <f t="shared" si="5"/>
        <v>0.71137731481481481</v>
      </c>
      <c r="U25" s="33">
        <f t="shared" si="5"/>
        <v>0.87804398148148144</v>
      </c>
      <c r="V25" s="27"/>
      <c r="W25" s="27"/>
      <c r="X25" s="27"/>
      <c r="Y25" s="27"/>
      <c r="Z25" s="27"/>
      <c r="AA25" s="31"/>
      <c r="AC25">
        <f t="shared" si="3"/>
        <v>4.0999999999999979</v>
      </c>
      <c r="AE25" s="19">
        <f t="shared" si="4"/>
        <v>4.6296296296296302E-3</v>
      </c>
    </row>
    <row r="26" spans="1:31" ht="15" thickBot="1">
      <c r="A26" s="41">
        <f t="shared" ref="A26:F26" si="8">A25+$AE26</f>
        <v>0.20133101851851856</v>
      </c>
      <c r="B26" s="54">
        <f t="shared" si="8"/>
        <v>0.27424768518518522</v>
      </c>
      <c r="C26" s="54">
        <f t="shared" si="8"/>
        <v>0.44091435185185185</v>
      </c>
      <c r="D26" s="54">
        <f t="shared" si="8"/>
        <v>0.52424768518518516</v>
      </c>
      <c r="E26" s="54">
        <f t="shared" si="8"/>
        <v>0.69091435185185179</v>
      </c>
      <c r="F26" s="54">
        <f t="shared" si="8"/>
        <v>0.85758101851851853</v>
      </c>
      <c r="G26" s="42"/>
      <c r="H26" s="42"/>
      <c r="I26" s="42"/>
      <c r="J26" s="42"/>
      <c r="K26" s="42"/>
      <c r="L26" s="43"/>
      <c r="M26" s="36">
        <v>24.6</v>
      </c>
      <c r="N26" s="44">
        <v>13</v>
      </c>
      <c r="O26" s="55" t="s">
        <v>40</v>
      </c>
      <c r="P26" s="45">
        <v>0.20833333333333334</v>
      </c>
      <c r="Q26" s="56">
        <v>0.29166666666666669</v>
      </c>
      <c r="R26" s="56">
        <v>0.45833333333333331</v>
      </c>
      <c r="S26" s="57">
        <v>0.54166666666666663</v>
      </c>
      <c r="T26" s="57">
        <v>0.70833333333333337</v>
      </c>
      <c r="U26" s="57">
        <v>0.875</v>
      </c>
      <c r="V26" s="42"/>
      <c r="W26" s="42"/>
      <c r="X26" s="42"/>
      <c r="Y26" s="42"/>
      <c r="Z26" s="42"/>
      <c r="AA26" s="46"/>
      <c r="AC26">
        <f t="shared" si="3"/>
        <v>2.7000000000000028</v>
      </c>
      <c r="AE26" s="19">
        <f t="shared" si="4"/>
        <v>3.0439814814814821E-3</v>
      </c>
    </row>
    <row r="27" spans="1:3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3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31">
      <c r="W29" s="15" t="s">
        <v>22</v>
      </c>
      <c r="X29" s="9"/>
      <c r="Y29" s="9"/>
      <c r="Z29" s="9"/>
      <c r="AA29" s="9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  <row r="941" spans="1:28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6">
    <cfRule type="cellIs" dxfId="1" priority="17" stopIfTrue="1" operator="equal">
      <formula>0</formula>
    </cfRule>
  </conditionalFormatting>
  <conditionalFormatting sqref="V14:X22 J14:L26 Y14:AA26 P26:X26 A27:N28 P27:AA28 A15:I26 V24:X25 P14:U25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2024-07-01T18:48:50Z</dcterms:modified>
</cp:coreProperties>
</file>